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001"/>
  <workbookPr defaultThemeVersion="166925"/>
  <mc:AlternateContent xmlns:mc="http://schemas.openxmlformats.org/markup-compatibility/2006">
    <mc:Choice Requires="x15">
      <x15ac:absPath xmlns:x15ac="http://schemas.microsoft.com/office/spreadsheetml/2010/11/ac" url="D:\XÃ MỚI\PHÒNG VĂN HÓA\ĐÁNH GIÁ, PHÂN LOẠI\Biểu mẫu kiểm điểm\8. Phong van hoa - xa hoi\"/>
    </mc:Choice>
  </mc:AlternateContent>
  <xr:revisionPtr revIDLastSave="0" documentId="13_ncr:1_{EF63B18D-8F6F-445F-802B-8EA1F35205CE}" xr6:coauthVersionLast="45" xr6:coauthVersionMax="47" xr10:uidLastSave="{00000000-0000-0000-0000-000000000000}"/>
  <bookViews>
    <workbookView xWindow="-110" yWindow="-110" windowWidth="19420" windowHeight="10300" xr2:uid="{00000000-000D-0000-FFFF-FFFF00000000}"/>
  </bookViews>
  <sheets>
    <sheet name="Sheet1" sheetId="1" r:id="rId1"/>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C53" i="1" l="1"/>
  <c r="C33" i="1"/>
  <c r="C56" i="1" s="1"/>
  <c r="C17" i="1"/>
  <c r="C21" i="1"/>
  <c r="C13" i="1"/>
  <c r="C12" i="1" l="1"/>
  <c r="C11" i="1" l="1"/>
  <c r="C31" i="1" s="1"/>
  <c r="C57"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THANH GIONG</author>
  </authors>
  <commentList>
    <comment ref="A41" authorId="0" shapeId="0" xr:uid="{00000000-0006-0000-0000-000001000000}">
      <text>
        <r>
          <rPr>
            <b/>
            <sz val="9"/>
            <color indexed="81"/>
            <rFont val="Tahoma"/>
            <family val="2"/>
          </rPr>
          <t>THANH GIONG:</t>
        </r>
        <r>
          <rPr>
            <sz val="9"/>
            <color indexed="81"/>
            <rFont val="Tahoma"/>
            <family val="2"/>
          </rPr>
          <t xml:space="preserve">
</t>
        </r>
      </text>
    </comment>
  </commentList>
</comments>
</file>

<file path=xl/sharedStrings.xml><?xml version="1.0" encoding="utf-8"?>
<sst xmlns="http://schemas.openxmlformats.org/spreadsheetml/2006/main" count="100" uniqueCount="88">
  <si>
    <t>*</t>
  </si>
  <si>
    <t xml:space="preserve">KHUNG TIÊU CHÍ  ĐÁNH GIÁ, XẾP LOẠI </t>
  </si>
  <si>
    <t>Số TT</t>
  </si>
  <si>
    <t>TIÊU CHÍ ĐÁNH GIÁ</t>
  </si>
  <si>
    <t>KẾT QUẢ THỰC HIỆN</t>
  </si>
  <si>
    <t>Ghi chú</t>
  </si>
  <si>
    <t>Điểm tối đa</t>
  </si>
  <si>
    <t>Điểm thực hiện</t>
  </si>
  <si>
    <t>I</t>
  </si>
  <si>
    <t>NHÓM TIÊU CHÍ CHUNG (30 ĐIỂM)</t>
  </si>
  <si>
    <t>Kết quả công tác xây dựng, chỉnh đốn Đảng; củng cố, xây dựng tổ chức đảng và hệ thống chính trị; nâng cao chất lượng đội ngũ cán bộ, đảng viên theo nghị quyết, kế hoạch, chỉ tiêu được giao</t>
  </si>
  <si>
    <t xml:space="preserve"> Công tác xây dựng, chỉnh đốn Đảng và hệ thống chính trị</t>
  </si>
  <si>
    <t>-</t>
  </si>
  <si>
    <t xml:space="preserve"> Trách nhiệm nêu gương của cán bộ, đảng viên, nhất là người đứng đầu</t>
  </si>
  <si>
    <t>Củng cố, xây dựng tổ chức đảng, nâng cao chất lượng đội ngũ cán bộ, đảng viên</t>
  </si>
  <si>
    <t>Việc chỉ đạo triển khai các nội dung theo Kế hoạch thực Nghị quyết số 21-NQ/TW ngày 16/6/2022 của Ban Chấp hành Trung ương Đảng khóa XIII về tăng cường củng cố, xây dựng tổ chức cơ sở đảng và nâng cao chất lượng đội ngũ đảng viên trong giai đoạn mới. Trong đó đặc biệt lưu ý:</t>
  </si>
  <si>
    <t>Đội ngũ cán bộ, công chức, viên chức trong hệ thống chính trị đủ chuẩn theo vị trí việc làm về chuyên môn và lý luận chính trị</t>
  </si>
  <si>
    <t xml:space="preserve">Việc chấp hành kỷ luật, kỷ cương trong Đảng </t>
  </si>
  <si>
    <t xml:space="preserve">Sự chấp hành của các phòng, ban, đơn vị, các đoàn thể đối với các chủ trương, quyết định của lãnh đạo </t>
  </si>
  <si>
    <t>Mối quan hệ phối hợp của các phòng, ban, đơn vị trong việc thực hiện nhiệm vụ được giao</t>
  </si>
  <si>
    <t>Kết quả công tác thực hiện các nguyên tắc tổ chức và hoạt động của Đảng, nhất là nguyên tắc tập trung dân chủ, tự phê bình và phê bình; việc chấp hành quy chế làm việc, nội quy, chế độ công tác; phân công nhiệm vụ, tổ chức thực hiện hiệu quả</t>
  </si>
  <si>
    <t>Kết quả lãnh đạo, chỉ đạo, kiểm tra, giám sát việc thực hiện nhiệm vụ chính trị; xây dựng bộ máy tinh gọn, tinh giản biên chế, hoạt động hiệu năng, hiệu lực, hiệu quả; thực hiện cải cách hành chính, chuyển đổi số, đẩy mạnh ứng dụng khoa học, công nghệ, phương pháp quản lý gắn với xây dựng văn hóa công vụ trong hoạt động quản lý, điều hành tổ chức, cơ quan, đơn vị</t>
  </si>
  <si>
    <t>Tinh thần tự phê và phê bình, tự soi, tự sửa của tập thể; kết quả khắc phục những hạn chế, yếu kém, khuyết điểm đã được chỉ ra trong các kiểm điểm trước</t>
  </si>
  <si>
    <t>II</t>
  </si>
  <si>
    <t>CÁC CHỈ TIÊU VỀ KẾT QUẢ THỰC HIỆN NHIỆM VỤ (70 ĐIỂM)</t>
  </si>
  <si>
    <t>Công tác lãnh đạo, chỉ đạo xây dựng các chương trình, kế hoạch công tác hằng năm để thực hiện nhiệm vụ chính trị được giao</t>
  </si>
  <si>
    <t>Việc đôn đốc, tổ chức triển khai thực hiện các chương trình, kế hoạch công tác hằng năm</t>
  </si>
  <si>
    <t>Lãnh đạo, chỉ đạo thực hiện công tác thanh tra, kiểm tra theo ngành, lĩnh vực được phân công phụ trách trong việc thực hiện các quy định của pháp luật.</t>
  </si>
  <si>
    <t>Trách nhiệm trong việc triển khai thực hiện công tác dân vận chính quyền</t>
  </si>
  <si>
    <r>
      <t xml:space="preserve">Kết quả đánh giá, xếp loại chất lượng các tập thể, cá nhân có liên quan trực tiếp; các chỉ số đánh giá, xếp hạng đối với tổ chức, cơ quan, đơn vị </t>
    </r>
    <r>
      <rPr>
        <b/>
        <i/>
        <sz val="11"/>
        <color rgb="FF000000"/>
        <rFont val="Times New Roman"/>
        <family val="1"/>
      </rPr>
      <t>(nếu có)</t>
    </r>
  </si>
  <si>
    <t>TỔNG ĐIỂM = Điểm nhóm I + Điểm nhóm II</t>
  </si>
  <si>
    <r>
      <t>Đề nghị xếp loại mức chất lượng:</t>
    </r>
    <r>
      <rPr>
        <sz val="12"/>
        <color theme="1"/>
        <rFont val="Times New Roman"/>
        <family val="1"/>
      </rPr>
      <t xml:space="preserve"> ………………..…………………………...................................................</t>
    </r>
  </si>
  <si>
    <r>
      <t xml:space="preserve"> (“</t>
    </r>
    <r>
      <rPr>
        <i/>
        <sz val="12"/>
        <color theme="1"/>
        <rFont val="Times New Roman"/>
        <family val="1"/>
      </rPr>
      <t>Hoàn thành xuất sắc nhiệm vụ”, “Hoàn thành tốt nhiệm vụ”, “Hoàn thành nhiệm vụ”, “Không hoàn thành nhiệm vụ</t>
    </r>
    <r>
      <rPr>
        <sz val="12"/>
        <color theme="1"/>
        <rFont val="Times New Roman"/>
        <family val="1"/>
      </rPr>
      <t>”).</t>
    </r>
  </si>
  <si>
    <t xml:space="preserve"> </t>
  </si>
  <si>
    <r>
      <t xml:space="preserve">                                                                  Cơ quan, đơn vị</t>
    </r>
    <r>
      <rPr>
        <b/>
        <i/>
        <sz val="14"/>
        <color theme="1"/>
        <rFont val="Times New Roman"/>
        <family val="1"/>
      </rPr>
      <t xml:space="preserve">  </t>
    </r>
  </si>
  <si>
    <t>Điểm nhóm I</t>
  </si>
  <si>
    <t>Điểm nhóm II</t>
  </si>
  <si>
    <t>2.4.1</t>
  </si>
  <si>
    <t>2.4.5</t>
  </si>
  <si>
    <t>2.4.4</t>
  </si>
  <si>
    <t>2.4.3</t>
  </si>
  <si>
    <t>2.4.2</t>
  </si>
  <si>
    <t>1.1</t>
  </si>
  <si>
    <t xml:space="preserve"> Chỉ đạo thực hiện có hiệu quả cuộc vận động về đẩy mạnh việc học tập và làm theo tư tưởng, đạo đức, phong cách Hồ Chí Minh                                                                                                        </t>
  </si>
  <si>
    <t>Lãnh đạo, chỉ đạo triển khai, tổ chức thực hiện các văn bản liên quan trong đó có Kết luận số 21-KL/TW của Ban Chấp hành Trung ương khóa XIII về đẩy mạnh xây dựng, chỉnh đốn Đảng và hệ thống chính trị; kiên quyết ngăn chặn, đẩy lùi, xử lý nghiêm cán bộ, đảng viên suy thoái về tư tưởng chính trị, đạo đức, lối sống, biểu hiện “tự diễn biến”, “tự chuyển hóa”</t>
  </si>
  <si>
    <t>1.2</t>
  </si>
  <si>
    <t>Năng lực lãnh đạo của lãnh đạo Phòng Văn hóa-Xã hội; công tác lãnh đạo cơ  quan, các đoàn thể cơ quan; các mối quan hệ công tác</t>
  </si>
  <si>
    <t>2.1</t>
  </si>
  <si>
    <t>2.2</t>
  </si>
  <si>
    <t>2.3</t>
  </si>
  <si>
    <t>2.4</t>
  </si>
  <si>
    <t>2.5</t>
  </si>
  <si>
    <t>Hiệu quả công tác lãnh đạo, chỉ đạo kiểm tra, giám sát và kỷ luật; thực hiện các quy định về kiểm soát quyền lực; không để xảy ra tham nhũng, lãng phí, tiêu cực, suy thoái về tư tưởng chính trị, đạo đức, lối sống, "tự diễn biến", "tự chuyển hóa"  trong nội bộ Phòng Văn hóa-xã hội</t>
  </si>
  <si>
    <t>Kết quả lãnh đạo chỉ đạo thực hiện các nhiệm vụ được giao; tham mưu đầy đủ, kịp thời các văn bản chỉ đạo, điều hành nhiệm vụ thuộc chức năng, nhiệm vụ của Phòng Văn hóa - Xã hội</t>
  </si>
  <si>
    <t>Công tác lãnh đạo, chỉ đạo cụ thể hóa các chỉ thị, nghị quyết, chủ trương, đường lối của Đảng, chính sách, pháp luật của Nhà nước để xây dựng và tổ chức thực hiện các chương trình, kế hoạch công tác năm</t>
  </si>
  <si>
    <t>Hoạt động của Phòng Văn hóa-xã hội được tổ chức hiệu quả ở các lĩnh vực Nội vụ, Giáo dục đào tạo, y tế, Văn hóa, khoa học và thông tin...  Đạt ≥ 90% nhiệm vụ được triển khai thực hiện đúng trình tự, thủ tục, thời hạn, đạt yêu cầu</t>
  </si>
  <si>
    <t>Tham mưu lĩnh vực Y tế, gồm: Y tế dự phòng; khám bệnh, chữa bệnh, phục hồi chức năng; bà mẹ, trẻ em; dân số; phòng, chống tệ nạn xã hội (không bao gồm cai nghiện ma túy và quản lý sau cai nghiện ma túy); bảo trợ xã hội; y dược cổ truyền; dược; mỹ phẩm; an toàn thực phẩm; thiết bị y tế; bảo hiểm y tế</t>
  </si>
  <si>
    <t>Chủ trì, phối hợp với các cơ quan có liên quan thực hiện chức năng quản lý nhà nước về giáo dục của UBND thành phố đối với các trường theo phân cấp quản lý; quản lý các hoạt động dạy học và giáo dục trong nhà trường và ngoài nhà trường; chỉ đạo thực hiện hoạt động giáo dục đạo đức, lối sống, an toàn trường học</t>
  </si>
  <si>
    <t>Tham mưu xây dựng đội ngũ cán bộ, công chức trong sạch, tinh thông chuyên môn, có tinh thần trách nhiệm và khả năng làm việc nhóm cao; phát hiện, bồi dưỡng, đề xuất quy hoạch, bổ nhiệm, sử dụng đúng người, đúng việc, không để xảy ra tiêu cực, mất đoàn kết, vi phạm quy trình; xây dựng đoàn kết nội bộ</t>
  </si>
  <si>
    <t>Kết quả thực hiện các mục tiêu, chỉ tiêu, nhiệm vụ được đề ra theo nghị quyết đại hội hoặc chương trình, kế hoạch công tác do cấp có thẩm quyền giao, phê duyệt liên quan đến chức năng, nhiệm vụ của Phòng Văn hóa - Xã hội (nếu có)</t>
  </si>
  <si>
    <t>2.6</t>
  </si>
  <si>
    <t>2 .7</t>
  </si>
  <si>
    <t>2.8</t>
  </si>
  <si>
    <t>2.9</t>
  </si>
  <si>
    <t>2.11</t>
  </si>
  <si>
    <t>2.12</t>
  </si>
  <si>
    <t>3.1</t>
  </si>
  <si>
    <t>3.2</t>
  </si>
  <si>
    <r>
      <t xml:space="preserve">Các chỉ số đánh giá, xếp hạng đối với Phòng Văn hóa - Xã hội </t>
    </r>
    <r>
      <rPr>
        <i/>
        <sz val="11"/>
        <color rgb="FF000000"/>
        <rFont val="Times New Roman"/>
        <family val="1"/>
      </rPr>
      <t>(nếu có)</t>
    </r>
  </si>
  <si>
    <t>Kết quả thực hiện các nhiệm vụ như: Lao động, việc làm; giáo dục nghề nghiệp; bảo hiểm xã hội; an toàn, vệ sinh lao động; người có công; bảo trợ xã hội; trẻ em; bình đẳng giới; phòng, chống tệ nạn xã hội trên địa bàn theo quy định của pháp luật</t>
  </si>
  <si>
    <r>
      <t>Lưu ý: Nêu ngắn gọn mô hình đổi mới, sáng tạo, mô hình hay (nếu có). Trường hợp cơ quan, đơn vị tự đánh giá đạt 90 điểm  trở lên thì phải hoàn thành 100% nhiệm vụ được giao, đúng hạn, đảm bảo chất lượng, hiệu quả, trong đó có ít nhất 30% số nhiệm vụ hoàn thành vượt mức yêu cầu, không có đơn vị, tổ chức) hoặc thành viên của tập thể lãnh đạo, quản lý bị kỷ luật:</t>
    </r>
    <r>
      <rPr>
        <sz val="11"/>
        <color theme="1"/>
        <rFont val="Times New Roman"/>
        <family val="1"/>
      </rPr>
      <t xml:space="preserve"> ......................................................................................................................................................................................................................................................................................................................................................................
...................................................................................................................................................................................</t>
    </r>
  </si>
  <si>
    <t>tập thể lãnh đạo Phòng Văn hóa - Xã hội</t>
  </si>
  <si>
    <t>Kết quả đánh giá, xếp loại chất lượng các tập thể, cá nhân có liên quan trực tiếp của Phòng Văn hóa - Xã hội</t>
  </si>
  <si>
    <t>Năng lực tham mưu cho Ủy ban nhân dân xã cụ thể hóa các chủ trương, nghị quyết, đường lối của Đảng, chính sách, pháp luật của Nhà nước theo chức năng nhiệm vụ được giao để tổ chức thực hiện trên địa bàn xã</t>
  </si>
  <si>
    <t xml:space="preserve">Năng lực đề xuất cho Ủy ban nhân dân xã đề ra chủ trương, nghị quyết đúng đắn thuộc lĩnh vực Nội vụ, Giáo dục đào tạo, Y tế, Văn hóa, Khoa học và thông tin phù hợp với đặc điểm, tình hình của địa phương và thực hiện có hiệu quả thực tế (đổi mới, sáng tạo, đột phá) </t>
  </si>
  <si>
    <t>Tham gia xây dựng và trình Hội đồng nhân dân xã, Ủy ban nhân dân xã ban hành các nghị quyết thuộc lĩnh vực Nội vụ, Giáo dục đào tạo, Y tế, Văn hóa, Khoa học và thông tin bảo đảm kịp thời, đạt chất lượng</t>
  </si>
  <si>
    <t>Việc thực hiện chủ trương, đường lối, chính sách của Đảng, pháp luật của Nhà nước; Nghị quyết, kết luận, chủ trương của Tỉnh ủy, Đảng ủy, Ban Thường vụ Đảng ủy, Thường trực Đảng ủy, Ủy ban nhân dân xã trên các lĩnh vực thuộc phạm vi quản lý, điều hành</t>
  </si>
  <si>
    <t>Công tác lãnh đạo, chỉ đạo xây dựng, tham mưu cho Ủy ban nhân dân xã ban hành các đề án, văn bản quy phạm pháp luật theo thẩm quyền</t>
  </si>
  <si>
    <t>Lãnh đạo, chỉ đạo thực hiện các nhiệm vụ được Ủy ban nhân dân xã, Chủ tịch Ủy ban nhân dân xã giao</t>
  </si>
  <si>
    <t>Thực hiện các nhiệm vụ tham mưu giúp UBND xã về Tổ chức bộ máy; vị trí việc làm, cơ cấu ngạch công chức và biên chế công chức trong các cơ quan, tổ chức hành chính nhà nước; vị trí việc làm, cơ cấu viên chức theo chức danh nghề nghiệp và số lượng người làm việc trong các đơn vị sự nghiệp công lập; tiền lương đối với cán bộ, công chức, viên chức, lao động hợp đồng trong cơ quan, tổ chức hành chính, đơn vị sự nghiệp công lập và những người hoạt động không chuyên trách ở tổ dân phố; tổ chức hội; văn thư, lưu trữ nhà nước; tín ngưỡng, tôn giáo; thanh niên; thi đua, khen thưởng...</t>
  </si>
  <si>
    <t>Thực hiện các nhiệm vụ tham mưu cho UBND xã quản lý nhà nước về: Văn hóa; gia đình; thể dục, thể thao; du lịch; quảng cáo; bưu chính; viễn thông; công nghệ thông tin; phát thanh truyền hình; báo chí; xuất bản; thông tin điện tử; thông tin cơ sở; thông tin đối ngoại; hạ tầng thông tin….</t>
  </si>
  <si>
    <t>Việc thực hiện chế độ họp, hội nghị theo Quy chế làm việc Ủy ban nhân dân xã; tham mưu trả lời, giải quyết ý kiến, kiến nghị của cử tri liên quan đến ngành, lĩnh vực</t>
  </si>
  <si>
    <t>Công tác lãnh đạo, chỉ đạo thực hiện chế độ thông tin, báo cáo định kỳ, chuyên đề, đột xuất đầy đủ, đảm bảo nội dung và đúng thời gian theo quy định, phục vụ kịp thời cho yêu cầu lãnh đạo, chỉ đạo của Ủy ban nhân dân xã và Chủ tịch Ủy ban nhân dân xã</t>
  </si>
  <si>
    <t>Lãnh đạo, chỉ đạo công tác phối hợp giải quyết công việc giữa các cơ quan nhà nước trên địa bàn xã theo Quy chế làm việc của Ủy ban nhân dân xã có liên quan đến trách nhiệm của Phòng Văn hóa-xã hội</t>
  </si>
  <si>
    <t>UBND XÃ NGỌK RÉO</t>
  </si>
  <si>
    <t>CỘNG HÒA XÃ HỘI CHỦ NGHĨA VIỆT NAM</t>
  </si>
  <si>
    <t>PHÒNG…....................</t>
  </si>
  <si>
    <t>Độc lập -Tự do-Hạnh phúc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</si>
</sst>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Calibri"/>
      <family val="2"/>
      <scheme val="minor"/>
    </font>
    <font>
      <b/>
      <sz val="14"/>
      <color rgb="FF000000"/>
      <name val="Times New Roman"/>
      <family val="1"/>
    </font>
    <font>
      <i/>
      <sz val="12"/>
      <color rgb="FF000000"/>
      <name val="Times New Roman"/>
      <family val="1"/>
    </font>
    <font>
      <b/>
      <sz val="8"/>
      <color rgb="FF000000"/>
      <name val="Times New Roman"/>
      <family val="1"/>
    </font>
    <font>
      <b/>
      <sz val="11"/>
      <color theme="1"/>
      <name val="Times New Roman"/>
      <family val="1"/>
    </font>
    <font>
      <b/>
      <sz val="11"/>
      <color rgb="FF000000"/>
      <name val="Times New Roman"/>
      <family val="1"/>
    </font>
    <font>
      <b/>
      <i/>
      <sz val="11"/>
      <color rgb="FF000000"/>
      <name val="Times New Roman"/>
      <family val="1"/>
    </font>
    <font>
      <sz val="11"/>
      <color rgb="FF000000"/>
      <name val="Times New Roman"/>
      <family val="1"/>
    </font>
    <font>
      <sz val="11"/>
      <color theme="1"/>
      <name val="Times New Roman"/>
      <family val="1"/>
    </font>
    <font>
      <i/>
      <sz val="11"/>
      <color rgb="FF000000"/>
      <name val="Times New Roman"/>
      <family val="1"/>
    </font>
    <font>
      <b/>
      <sz val="12"/>
      <color theme="1"/>
      <name val="Times New Roman"/>
      <family val="1"/>
    </font>
    <font>
      <sz val="12"/>
      <color theme="1"/>
      <name val="Times New Roman"/>
      <family val="1"/>
    </font>
    <font>
      <i/>
      <sz val="12"/>
      <color theme="1"/>
      <name val="Times New Roman"/>
      <family val="1"/>
    </font>
    <font>
      <sz val="14"/>
      <color theme="1"/>
      <name val="Times New Roman"/>
      <family val="1"/>
    </font>
    <font>
      <b/>
      <sz val="14"/>
      <color theme="1"/>
      <name val="Times New Roman"/>
      <family val="1"/>
    </font>
    <font>
      <b/>
      <i/>
      <sz val="14"/>
      <color theme="1"/>
      <name val="Times New Roman"/>
      <family val="1"/>
    </font>
    <font>
      <sz val="9"/>
      <color indexed="81"/>
      <name val="Tahoma"/>
      <family val="2"/>
    </font>
    <font>
      <b/>
      <sz val="9"/>
      <color indexed="81"/>
      <name val="Tahoma"/>
      <family val="2"/>
    </font>
    <font>
      <sz val="13"/>
      <color theme="1"/>
      <name val="Times New Roman"/>
      <family val="1"/>
    </font>
    <font>
      <b/>
      <sz val="13"/>
      <color theme="1"/>
      <name val="Times New Roman"/>
      <family val="1"/>
    </font>
    <font>
      <b/>
      <sz val="13"/>
      <color rgb="FF000000"/>
      <name val="Times New Roman"/>
      <family val="1"/>
    </font>
    <font>
      <b/>
      <u/>
      <sz val="13"/>
      <color theme="1"/>
      <name val="Times New Roman"/>
      <family val="1"/>
    </font>
  </fonts>
  <fills count="2">
    <fill>
      <patternFill patternType="none"/>
    </fill>
    <fill>
      <patternFill patternType="gray125"/>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top style="thin">
        <color indexed="64"/>
      </top>
      <bottom/>
      <diagonal/>
    </border>
  </borders>
  <cellStyleXfs count="1">
    <xf numFmtId="0" fontId="0" fillId="0" borderId="0"/>
  </cellStyleXfs>
  <cellXfs count="50">
    <xf numFmtId="0" fontId="0" fillId="0" borderId="0" xfId="0"/>
    <xf numFmtId="0" fontId="3" fillId="0" borderId="0" xfId="0" applyFont="1" applyAlignment="1">
      <alignment horizontal="center" vertical="center"/>
    </xf>
    <xf numFmtId="0" fontId="4" fillId="0" borderId="1" xfId="0" applyFont="1" applyBorder="1" applyAlignment="1">
      <alignment horizontal="center" vertical="center" wrapText="1"/>
    </xf>
    <xf numFmtId="0" fontId="4" fillId="0" borderId="4" xfId="0" applyFont="1" applyBorder="1" applyAlignment="1">
      <alignment horizontal="center" vertical="center" wrapText="1"/>
    </xf>
    <xf numFmtId="0" fontId="4" fillId="0" borderId="4" xfId="0" applyFont="1" applyBorder="1" applyAlignment="1">
      <alignment horizontal="left" vertical="center" wrapText="1"/>
    </xf>
    <xf numFmtId="0" fontId="5" fillId="0" borderId="2" xfId="0" applyFont="1" applyBorder="1" applyAlignment="1">
      <alignment horizontal="center" vertical="center" wrapText="1"/>
    </xf>
    <xf numFmtId="0" fontId="5" fillId="0" borderId="1" xfId="0" applyFont="1" applyBorder="1" applyAlignment="1">
      <alignment horizontal="justify" vertical="center" wrapText="1"/>
    </xf>
    <xf numFmtId="0" fontId="4" fillId="0" borderId="5" xfId="0" applyFont="1" applyBorder="1" applyAlignment="1">
      <alignment horizontal="center" vertical="center" wrapText="1"/>
    </xf>
    <xf numFmtId="0" fontId="6" fillId="0" borderId="2" xfId="0" applyFont="1" applyBorder="1" applyAlignment="1">
      <alignment horizontal="center" vertical="center" wrapText="1"/>
    </xf>
    <xf numFmtId="0" fontId="6" fillId="0" borderId="1" xfId="0" applyFont="1" applyBorder="1" applyAlignment="1">
      <alignment horizontal="justify" vertical="center" wrapText="1"/>
    </xf>
    <xf numFmtId="0" fontId="7" fillId="0" borderId="1" xfId="0" applyFont="1" applyBorder="1" applyAlignment="1">
      <alignment horizontal="justify" vertical="center" wrapText="1"/>
    </xf>
    <xf numFmtId="0" fontId="8" fillId="0" borderId="5" xfId="0" applyFont="1" applyBorder="1" applyAlignment="1">
      <alignment horizontal="center" vertical="center" wrapText="1"/>
    </xf>
    <xf numFmtId="0" fontId="7" fillId="0" borderId="2" xfId="0" applyFont="1" applyBorder="1" applyAlignment="1">
      <alignment horizontal="center" vertical="center" wrapText="1"/>
    </xf>
    <xf numFmtId="0" fontId="0" fillId="0" borderId="0" xfId="0" applyAlignment="1">
      <alignment wrapText="1"/>
    </xf>
    <xf numFmtId="0" fontId="4" fillId="0" borderId="6" xfId="0" applyFont="1" applyBorder="1" applyAlignment="1">
      <alignment horizontal="center" vertical="center" wrapText="1"/>
    </xf>
    <xf numFmtId="0" fontId="4" fillId="0" borderId="4" xfId="0" applyFont="1" applyBorder="1" applyAlignment="1">
      <alignment horizontal="justify" vertical="center" wrapText="1"/>
    </xf>
    <xf numFmtId="0" fontId="4" fillId="0" borderId="5" xfId="0" applyFont="1" applyBorder="1" applyAlignment="1">
      <alignment horizontal="center" vertical="center"/>
    </xf>
    <xf numFmtId="0" fontId="8" fillId="0" borderId="5" xfId="0" applyFont="1" applyBorder="1" applyAlignment="1">
      <alignment horizontal="center" vertical="center"/>
    </xf>
    <xf numFmtId="0" fontId="8" fillId="0" borderId="7" xfId="0" applyFont="1" applyBorder="1" applyAlignment="1">
      <alignment horizontal="center" vertical="center" wrapText="1"/>
    </xf>
    <xf numFmtId="0" fontId="4" fillId="0" borderId="1" xfId="0" applyFont="1" applyBorder="1" applyAlignment="1">
      <alignment horizontal="center"/>
    </xf>
    <xf numFmtId="0" fontId="4" fillId="0" borderId="5" xfId="0" applyFont="1" applyBorder="1" applyAlignment="1">
      <alignment horizontal="center"/>
    </xf>
    <xf numFmtId="0" fontId="10" fillId="0" borderId="0" xfId="0" applyFont="1" applyAlignment="1">
      <alignment vertical="center"/>
    </xf>
    <xf numFmtId="0" fontId="13" fillId="0" borderId="0" xfId="0" applyFont="1" applyAlignment="1">
      <alignment horizontal="justify" vertical="center"/>
    </xf>
    <xf numFmtId="0" fontId="14" fillId="0" borderId="0" xfId="0" applyFont="1" applyAlignment="1">
      <alignment vertical="center"/>
    </xf>
    <xf numFmtId="0" fontId="5" fillId="0" borderId="6" xfId="0" applyFont="1" applyBorder="1" applyAlignment="1">
      <alignment horizontal="center" vertical="center" wrapText="1"/>
    </xf>
    <xf numFmtId="0" fontId="5" fillId="0" borderId="4" xfId="0" applyFont="1" applyBorder="1" applyAlignment="1">
      <alignment horizontal="center" vertical="center" wrapText="1"/>
    </xf>
    <xf numFmtId="0" fontId="8" fillId="0" borderId="1" xfId="0" applyFont="1" applyBorder="1" applyAlignment="1">
      <alignment horizontal="center" vertical="center" wrapText="1"/>
    </xf>
    <xf numFmtId="0" fontId="0" fillId="0" borderId="1" xfId="0" applyBorder="1"/>
    <xf numFmtId="0" fontId="8" fillId="0" borderId="1" xfId="0" applyFont="1" applyBorder="1" applyAlignment="1">
      <alignment horizontal="center" vertical="center"/>
    </xf>
    <xf numFmtId="0" fontId="11" fillId="0" borderId="5" xfId="0" applyFont="1" applyBorder="1" applyAlignment="1">
      <alignment horizontal="center" vertical="center" wrapText="1"/>
    </xf>
    <xf numFmtId="0" fontId="11" fillId="0" borderId="1" xfId="0" applyFont="1" applyBorder="1" applyAlignment="1">
      <alignment horizontal="center" vertical="center"/>
    </xf>
    <xf numFmtId="0" fontId="4" fillId="0" borderId="1" xfId="0" applyFont="1" applyBorder="1" applyAlignment="1">
      <alignment horizontal="center" vertical="center"/>
    </xf>
    <xf numFmtId="0" fontId="7" fillId="0" borderId="7" xfId="0" applyFont="1" applyBorder="1" applyAlignment="1">
      <alignment horizontal="center" vertical="center" wrapText="1"/>
    </xf>
    <xf numFmtId="0" fontId="5"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left" vertical="center" wrapText="1" indent="1"/>
    </xf>
    <xf numFmtId="0" fontId="8" fillId="0" borderId="1" xfId="0" applyFont="1" applyBorder="1" applyAlignment="1">
      <alignment wrapText="1"/>
    </xf>
    <xf numFmtId="0" fontId="11" fillId="0" borderId="0" xfId="0" applyFont="1" applyAlignment="1">
      <alignment horizontal="left" vertical="center" wrapText="1"/>
    </xf>
    <xf numFmtId="0" fontId="14" fillId="0" borderId="0" xfId="0" applyFont="1" applyAlignment="1">
      <alignment horizontal="center" vertical="center"/>
    </xf>
    <xf numFmtId="0" fontId="1" fillId="0" borderId="0" xfId="0" applyFont="1" applyAlignment="1">
      <alignment horizontal="center" vertical="center"/>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8" xfId="0" applyFont="1" applyBorder="1" applyAlignment="1">
      <alignment horizontal="left" vertical="center" wrapText="1"/>
    </xf>
    <xf numFmtId="0" fontId="2" fillId="0" borderId="0" xfId="0" applyFont="1" applyAlignment="1">
      <alignment horizontal="center" vertical="center"/>
    </xf>
    <xf numFmtId="0" fontId="1" fillId="0" borderId="0" xfId="0" applyFont="1" applyAlignment="1">
      <alignment horizontal="center" vertical="center" wrapText="1"/>
    </xf>
    <xf numFmtId="0" fontId="18" fillId="0" borderId="0" xfId="0" applyFont="1" applyAlignment="1">
      <alignment horizontal="center"/>
    </xf>
    <xf numFmtId="0" fontId="19" fillId="0" borderId="0" xfId="0" applyFont="1" applyAlignment="1">
      <alignment horizontal="center"/>
    </xf>
    <xf numFmtId="0" fontId="20" fillId="0" borderId="0" xfId="0" applyFont="1" applyAlignment="1">
      <alignment horizontal="center" vertical="center" wrapText="1"/>
    </xf>
    <xf numFmtId="0" fontId="21" fillId="0" borderId="0" xfId="0" applyFont="1" applyAlignment="1">
      <alignment horizontal="center"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61"/>
  <sheetViews>
    <sheetView tabSelected="1" zoomScale="145" zoomScaleNormal="145" workbookViewId="0">
      <selection sqref="A1:F2"/>
    </sheetView>
  </sheetViews>
  <sheetFormatPr defaultColWidth="8.81640625" defaultRowHeight="14.5" x14ac:dyDescent="0.35"/>
  <cols>
    <col min="1" max="1" width="5.26953125" customWidth="1"/>
    <col min="2" max="2" width="44.81640625" customWidth="1"/>
    <col min="3" max="3" width="13" customWidth="1"/>
    <col min="4" max="4" width="13.1796875" customWidth="1"/>
    <col min="5" max="5" width="12.81640625" customWidth="1"/>
  </cols>
  <sheetData>
    <row r="1" spans="1:5" ht="16.5" x14ac:dyDescent="0.35">
      <c r="A1" s="46" t="s">
        <v>84</v>
      </c>
      <c r="B1" s="46"/>
      <c r="C1" s="47" t="s">
        <v>85</v>
      </c>
      <c r="D1" s="47"/>
      <c r="E1" s="47"/>
    </row>
    <row r="2" spans="1:5" ht="19" customHeight="1" x14ac:dyDescent="0.35">
      <c r="A2" s="48" t="s">
        <v>86</v>
      </c>
      <c r="B2" s="48"/>
      <c r="C2" s="49" t="s">
        <v>87</v>
      </c>
      <c r="D2" s="49"/>
      <c r="E2" s="49"/>
    </row>
    <row r="3" spans="1:5" ht="17.5" x14ac:dyDescent="0.35">
      <c r="A3" s="45" t="s">
        <v>0</v>
      </c>
      <c r="B3" s="45"/>
    </row>
    <row r="4" spans="1:5" ht="17.5" x14ac:dyDescent="0.35">
      <c r="A4" s="39" t="s">
        <v>1</v>
      </c>
      <c r="B4" s="39"/>
      <c r="C4" s="39"/>
      <c r="D4" s="39"/>
      <c r="E4" s="39"/>
    </row>
    <row r="5" spans="1:5" ht="17.5" x14ac:dyDescent="0.35">
      <c r="A5" s="39" t="s">
        <v>71</v>
      </c>
      <c r="B5" s="39"/>
      <c r="C5" s="39"/>
      <c r="D5" s="39"/>
      <c r="E5" s="39"/>
    </row>
    <row r="6" spans="1:5" ht="15.5" x14ac:dyDescent="0.35">
      <c r="A6" s="44"/>
      <c r="B6" s="44"/>
      <c r="C6" s="44"/>
      <c r="D6" s="44"/>
      <c r="E6" s="44"/>
    </row>
    <row r="7" spans="1:5" ht="9.75" customHeight="1" x14ac:dyDescent="0.35">
      <c r="A7" s="39"/>
      <c r="B7" s="39"/>
      <c r="C7" s="39"/>
      <c r="D7" s="39"/>
      <c r="E7" s="39"/>
    </row>
    <row r="8" spans="1:5" ht="1.5" hidden="1" customHeight="1" x14ac:dyDescent="0.35">
      <c r="A8" s="1"/>
    </row>
    <row r="9" spans="1:5" ht="24.75" customHeight="1" x14ac:dyDescent="0.35">
      <c r="A9" s="40" t="s">
        <v>2</v>
      </c>
      <c r="B9" s="40" t="s">
        <v>3</v>
      </c>
      <c r="C9" s="41" t="s">
        <v>4</v>
      </c>
      <c r="D9" s="42"/>
      <c r="E9" s="40" t="s">
        <v>5</v>
      </c>
    </row>
    <row r="10" spans="1:5" ht="34.5" customHeight="1" x14ac:dyDescent="0.35">
      <c r="A10" s="40"/>
      <c r="B10" s="40"/>
      <c r="C10" s="2" t="s">
        <v>6</v>
      </c>
      <c r="D10" s="2" t="s">
        <v>7</v>
      </c>
      <c r="E10" s="40"/>
    </row>
    <row r="11" spans="1:5" x14ac:dyDescent="0.35">
      <c r="A11" s="3" t="s">
        <v>8</v>
      </c>
      <c r="B11" s="4" t="s">
        <v>9</v>
      </c>
      <c r="C11" s="2">
        <f>C12+C21+C27+C28+C29+C30</f>
        <v>30</v>
      </c>
      <c r="D11" s="2"/>
      <c r="E11" s="2"/>
    </row>
    <row r="12" spans="1:5" ht="59.25" customHeight="1" x14ac:dyDescent="0.35">
      <c r="A12" s="5">
        <v>1</v>
      </c>
      <c r="B12" s="6" t="s">
        <v>10</v>
      </c>
      <c r="C12" s="2">
        <f>C13+C17</f>
        <v>5</v>
      </c>
      <c r="D12" s="2"/>
      <c r="E12" s="2"/>
    </row>
    <row r="13" spans="1:5" ht="28" x14ac:dyDescent="0.35">
      <c r="A13" s="8" t="s">
        <v>42</v>
      </c>
      <c r="B13" s="9" t="s">
        <v>11</v>
      </c>
      <c r="C13" s="2">
        <f>SUM(C14:C16)</f>
        <v>3</v>
      </c>
      <c r="D13" s="2"/>
      <c r="E13" s="2"/>
    </row>
    <row r="14" spans="1:5" ht="105" customHeight="1" x14ac:dyDescent="0.35">
      <c r="A14" s="5" t="s">
        <v>12</v>
      </c>
      <c r="B14" s="10" t="s">
        <v>44</v>
      </c>
      <c r="C14" s="26">
        <v>1</v>
      </c>
      <c r="D14" s="2"/>
      <c r="E14" s="2"/>
    </row>
    <row r="15" spans="1:5" ht="44.25" customHeight="1" x14ac:dyDescent="0.35">
      <c r="A15" s="5" t="s">
        <v>12</v>
      </c>
      <c r="B15" s="10" t="s">
        <v>43</v>
      </c>
      <c r="C15" s="26">
        <v>1</v>
      </c>
      <c r="D15" s="2"/>
      <c r="E15" s="2"/>
    </row>
    <row r="16" spans="1:5" ht="28" x14ac:dyDescent="0.35">
      <c r="A16" s="5" t="s">
        <v>12</v>
      </c>
      <c r="B16" s="10" t="s">
        <v>13</v>
      </c>
      <c r="C16" s="26">
        <v>1</v>
      </c>
      <c r="D16" s="2"/>
      <c r="E16" s="2"/>
    </row>
    <row r="17" spans="1:16" ht="28" x14ac:dyDescent="0.35">
      <c r="A17" s="8" t="s">
        <v>45</v>
      </c>
      <c r="B17" s="9" t="s">
        <v>14</v>
      </c>
      <c r="C17" s="2">
        <f>C18+C19+C20</f>
        <v>2</v>
      </c>
      <c r="D17" s="2"/>
      <c r="E17" s="2"/>
    </row>
    <row r="18" spans="1:16" ht="84" x14ac:dyDescent="0.35">
      <c r="A18" s="5" t="s">
        <v>12</v>
      </c>
      <c r="B18" s="10" t="s">
        <v>15</v>
      </c>
      <c r="C18" s="26">
        <v>1</v>
      </c>
      <c r="D18" s="26"/>
      <c r="E18" s="2"/>
    </row>
    <row r="19" spans="1:16" ht="42" x14ac:dyDescent="0.35">
      <c r="A19" s="5" t="s">
        <v>12</v>
      </c>
      <c r="B19" s="10" t="s">
        <v>16</v>
      </c>
      <c r="C19" s="29">
        <v>0.5</v>
      </c>
      <c r="D19" s="2"/>
      <c r="E19" s="2"/>
    </row>
    <row r="20" spans="1:16" ht="15.5" x14ac:dyDescent="0.35">
      <c r="A20" s="5" t="s">
        <v>12</v>
      </c>
      <c r="B20" s="10" t="s">
        <v>17</v>
      </c>
      <c r="C20" s="30">
        <v>0.5</v>
      </c>
      <c r="D20" s="27"/>
      <c r="E20" s="2"/>
    </row>
    <row r="21" spans="1:16" ht="45" customHeight="1" x14ac:dyDescent="0.35">
      <c r="A21" s="5">
        <v>2</v>
      </c>
      <c r="B21" s="6" t="s">
        <v>46</v>
      </c>
      <c r="C21" s="7">
        <f>SUM(C22:C26)</f>
        <v>5</v>
      </c>
      <c r="D21" s="7"/>
      <c r="E21" s="2"/>
    </row>
    <row r="22" spans="1:16" ht="70" x14ac:dyDescent="0.35">
      <c r="A22" s="12" t="s">
        <v>47</v>
      </c>
      <c r="B22" s="10" t="s">
        <v>73</v>
      </c>
      <c r="C22" s="11">
        <v>1</v>
      </c>
      <c r="D22" s="2"/>
      <c r="E22" s="2"/>
      <c r="F22" s="13"/>
    </row>
    <row r="23" spans="1:16" ht="84" x14ac:dyDescent="0.35">
      <c r="A23" s="12" t="s">
        <v>48</v>
      </c>
      <c r="B23" s="10" t="s">
        <v>74</v>
      </c>
      <c r="C23" s="11">
        <v>1</v>
      </c>
      <c r="D23" s="2"/>
      <c r="E23" s="2"/>
      <c r="F23" s="13"/>
      <c r="G23" s="13"/>
      <c r="H23" s="13"/>
      <c r="I23" s="13"/>
      <c r="J23" s="13"/>
      <c r="K23" s="13"/>
      <c r="L23" s="13"/>
      <c r="M23" s="13"/>
      <c r="N23" s="13"/>
      <c r="O23" s="13"/>
      <c r="P23" s="13"/>
    </row>
    <row r="24" spans="1:16" ht="56" x14ac:dyDescent="0.35">
      <c r="A24" s="12" t="s">
        <v>49</v>
      </c>
      <c r="B24" s="10" t="s">
        <v>75</v>
      </c>
      <c r="C24" s="11">
        <v>1</v>
      </c>
      <c r="D24" s="2"/>
      <c r="E24" s="2"/>
    </row>
    <row r="25" spans="1:16" ht="28" x14ac:dyDescent="0.35">
      <c r="A25" s="12" t="s">
        <v>50</v>
      </c>
      <c r="B25" s="10" t="s">
        <v>18</v>
      </c>
      <c r="C25" s="11">
        <v>1</v>
      </c>
      <c r="D25" s="2"/>
      <c r="E25" s="2"/>
    </row>
    <row r="26" spans="1:16" ht="28" x14ac:dyDescent="0.35">
      <c r="A26" s="12" t="s">
        <v>51</v>
      </c>
      <c r="B26" s="10" t="s">
        <v>19</v>
      </c>
      <c r="C26" s="11">
        <v>1</v>
      </c>
      <c r="D26" s="2"/>
      <c r="E26" s="2"/>
    </row>
    <row r="27" spans="1:16" ht="87.75" customHeight="1" x14ac:dyDescent="0.35">
      <c r="A27" s="5">
        <v>3</v>
      </c>
      <c r="B27" s="6" t="s">
        <v>52</v>
      </c>
      <c r="C27" s="2">
        <v>5</v>
      </c>
      <c r="D27" s="2"/>
      <c r="E27" s="2"/>
    </row>
    <row r="28" spans="1:16" ht="87.75" customHeight="1" x14ac:dyDescent="0.35">
      <c r="A28" s="5">
        <v>4</v>
      </c>
      <c r="B28" s="6" t="s">
        <v>20</v>
      </c>
      <c r="C28" s="2">
        <v>5</v>
      </c>
      <c r="D28" s="2"/>
      <c r="E28" s="2"/>
    </row>
    <row r="29" spans="1:16" ht="116.25" customHeight="1" x14ac:dyDescent="0.35">
      <c r="A29" s="5">
        <v>5</v>
      </c>
      <c r="B29" s="6" t="s">
        <v>21</v>
      </c>
      <c r="C29" s="2">
        <v>5</v>
      </c>
      <c r="D29" s="2"/>
      <c r="E29" s="2"/>
    </row>
    <row r="30" spans="1:16" ht="56" x14ac:dyDescent="0.35">
      <c r="A30" s="5">
        <v>6</v>
      </c>
      <c r="B30" s="6" t="s">
        <v>22</v>
      </c>
      <c r="C30" s="2">
        <v>5</v>
      </c>
      <c r="D30" s="2"/>
      <c r="E30" s="2"/>
    </row>
    <row r="31" spans="1:16" x14ac:dyDescent="0.35">
      <c r="A31" s="24"/>
      <c r="B31" s="25" t="s">
        <v>35</v>
      </c>
      <c r="C31" s="7">
        <f>C11</f>
        <v>30</v>
      </c>
      <c r="D31" s="7"/>
      <c r="E31" s="2"/>
    </row>
    <row r="32" spans="1:16" ht="28" x14ac:dyDescent="0.35">
      <c r="A32" s="14" t="s">
        <v>23</v>
      </c>
      <c r="B32" s="15" t="s">
        <v>24</v>
      </c>
      <c r="C32" s="7">
        <v>70</v>
      </c>
      <c r="D32" s="7"/>
      <c r="E32" s="2"/>
    </row>
    <row r="33" spans="1:5" ht="70" x14ac:dyDescent="0.35">
      <c r="A33" s="5">
        <v>1</v>
      </c>
      <c r="B33" s="6" t="s">
        <v>54</v>
      </c>
      <c r="C33" s="16">
        <f>SUM(C34:C35)</f>
        <v>10</v>
      </c>
      <c r="D33" s="16"/>
      <c r="E33" s="2"/>
    </row>
    <row r="34" spans="1:5" ht="42" x14ac:dyDescent="0.35">
      <c r="A34" s="12" t="s">
        <v>42</v>
      </c>
      <c r="B34" s="10" t="s">
        <v>25</v>
      </c>
      <c r="C34" s="17">
        <v>5</v>
      </c>
      <c r="D34" s="2"/>
      <c r="E34" s="2"/>
    </row>
    <row r="35" spans="1:5" ht="28" x14ac:dyDescent="0.35">
      <c r="A35" s="12" t="s">
        <v>45</v>
      </c>
      <c r="B35" s="10" t="s">
        <v>26</v>
      </c>
      <c r="C35" s="17">
        <v>5</v>
      </c>
      <c r="D35" s="2"/>
      <c r="E35" s="2"/>
    </row>
    <row r="36" spans="1:5" ht="57" customHeight="1" x14ac:dyDescent="0.35">
      <c r="A36" s="5">
        <v>2</v>
      </c>
      <c r="B36" s="6" t="s">
        <v>53</v>
      </c>
      <c r="C36" s="16">
        <v>50</v>
      </c>
      <c r="D36" s="16"/>
      <c r="E36" s="2"/>
    </row>
    <row r="37" spans="1:5" ht="70" x14ac:dyDescent="0.35">
      <c r="A37" s="12" t="s">
        <v>47</v>
      </c>
      <c r="B37" s="10" t="s">
        <v>76</v>
      </c>
      <c r="C37" s="17">
        <v>4</v>
      </c>
      <c r="D37" s="2"/>
      <c r="E37" s="2"/>
    </row>
    <row r="38" spans="1:5" ht="47.25" customHeight="1" x14ac:dyDescent="0.35">
      <c r="A38" s="12" t="s">
        <v>48</v>
      </c>
      <c r="B38" s="10" t="s">
        <v>77</v>
      </c>
      <c r="C38" s="17">
        <v>4</v>
      </c>
      <c r="D38" s="2"/>
      <c r="E38" s="2"/>
    </row>
    <row r="39" spans="1:5" ht="45.75" customHeight="1" x14ac:dyDescent="0.35">
      <c r="A39" s="12" t="s">
        <v>49</v>
      </c>
      <c r="B39" s="10" t="s">
        <v>78</v>
      </c>
      <c r="C39" s="17">
        <v>4</v>
      </c>
      <c r="D39" s="2"/>
      <c r="E39" s="2"/>
    </row>
    <row r="40" spans="1:5" ht="70" x14ac:dyDescent="0.35">
      <c r="A40" s="12" t="s">
        <v>50</v>
      </c>
      <c r="B40" s="10" t="s">
        <v>55</v>
      </c>
      <c r="C40" s="17">
        <v>10</v>
      </c>
      <c r="D40" s="2"/>
      <c r="E40" s="2"/>
    </row>
    <row r="41" spans="1:5" ht="195" customHeight="1" x14ac:dyDescent="0.35">
      <c r="A41" s="34" t="s">
        <v>37</v>
      </c>
      <c r="B41" s="35" t="s">
        <v>79</v>
      </c>
      <c r="C41" s="28">
        <v>2</v>
      </c>
      <c r="D41" s="2"/>
      <c r="E41" s="2"/>
    </row>
    <row r="42" spans="1:5" ht="98.5" x14ac:dyDescent="0.35">
      <c r="A42" s="34" t="s">
        <v>41</v>
      </c>
      <c r="B42" s="36" t="s">
        <v>57</v>
      </c>
      <c r="C42" s="28">
        <v>2</v>
      </c>
      <c r="D42" s="2"/>
      <c r="E42" s="2"/>
    </row>
    <row r="43" spans="1:5" ht="90" customHeight="1" x14ac:dyDescent="0.35">
      <c r="A43" s="12" t="s">
        <v>40</v>
      </c>
      <c r="B43" s="10" t="s">
        <v>56</v>
      </c>
      <c r="C43" s="17">
        <v>2</v>
      </c>
      <c r="D43" s="2"/>
      <c r="E43" s="2"/>
    </row>
    <row r="44" spans="1:5" ht="84" x14ac:dyDescent="0.35">
      <c r="A44" s="12" t="s">
        <v>39</v>
      </c>
      <c r="B44" s="10" t="s">
        <v>80</v>
      </c>
      <c r="C44" s="17">
        <v>2</v>
      </c>
      <c r="D44" s="2"/>
      <c r="E44" s="2"/>
    </row>
    <row r="45" spans="1:5" ht="70" x14ac:dyDescent="0.35">
      <c r="A45" s="12" t="s">
        <v>38</v>
      </c>
      <c r="B45" s="10" t="s">
        <v>69</v>
      </c>
      <c r="C45" s="17">
        <v>2</v>
      </c>
      <c r="D45" s="2"/>
      <c r="E45" s="2"/>
    </row>
    <row r="46" spans="1:5" ht="90.75" customHeight="1" x14ac:dyDescent="0.35">
      <c r="A46" s="12" t="s">
        <v>51</v>
      </c>
      <c r="B46" s="10" t="s">
        <v>58</v>
      </c>
      <c r="C46" s="17">
        <v>4</v>
      </c>
      <c r="D46" s="2"/>
      <c r="E46" s="2"/>
    </row>
    <row r="47" spans="1:5" ht="56" x14ac:dyDescent="0.35">
      <c r="A47" s="12" t="s">
        <v>60</v>
      </c>
      <c r="B47" s="10" t="s">
        <v>81</v>
      </c>
      <c r="C47" s="17">
        <v>4</v>
      </c>
      <c r="D47" s="2"/>
      <c r="E47" s="2"/>
    </row>
    <row r="48" spans="1:5" ht="76.5" customHeight="1" x14ac:dyDescent="0.35">
      <c r="A48" s="12" t="s">
        <v>61</v>
      </c>
      <c r="B48" s="10" t="s">
        <v>82</v>
      </c>
      <c r="C48" s="17">
        <v>4</v>
      </c>
      <c r="D48" s="2"/>
      <c r="E48" s="2"/>
    </row>
    <row r="49" spans="1:6" ht="42" x14ac:dyDescent="0.35">
      <c r="A49" s="12" t="s">
        <v>62</v>
      </c>
      <c r="B49" s="10" t="s">
        <v>27</v>
      </c>
      <c r="C49" s="17">
        <v>4</v>
      </c>
      <c r="D49" s="2"/>
      <c r="E49" s="2"/>
    </row>
    <row r="50" spans="1:6" ht="28" x14ac:dyDescent="0.35">
      <c r="A50" s="12" t="s">
        <v>63</v>
      </c>
      <c r="B50" s="10" t="s">
        <v>28</v>
      </c>
      <c r="C50" s="17">
        <v>4</v>
      </c>
      <c r="D50" s="2"/>
      <c r="E50" s="2"/>
    </row>
    <row r="51" spans="1:6" ht="56" x14ac:dyDescent="0.35">
      <c r="A51" s="12" t="s">
        <v>64</v>
      </c>
      <c r="B51" s="10" t="s">
        <v>83</v>
      </c>
      <c r="C51" s="17">
        <v>4</v>
      </c>
      <c r="D51" s="2"/>
      <c r="E51" s="2"/>
    </row>
    <row r="52" spans="1:6" ht="70" x14ac:dyDescent="0.35">
      <c r="A52" s="12" t="s">
        <v>65</v>
      </c>
      <c r="B52" s="10" t="s">
        <v>59</v>
      </c>
      <c r="C52" s="17">
        <v>4</v>
      </c>
      <c r="D52" s="2"/>
      <c r="E52" s="2"/>
    </row>
    <row r="53" spans="1:6" ht="45.75" customHeight="1" x14ac:dyDescent="0.35">
      <c r="A53" s="5">
        <v>3</v>
      </c>
      <c r="B53" s="6" t="s">
        <v>29</v>
      </c>
      <c r="C53" s="31">
        <f>C54+C55</f>
        <v>10</v>
      </c>
      <c r="D53" s="31"/>
      <c r="E53" s="2"/>
    </row>
    <row r="54" spans="1:6" ht="42.75" customHeight="1" x14ac:dyDescent="0.35">
      <c r="A54" s="12" t="s">
        <v>66</v>
      </c>
      <c r="B54" s="10" t="s">
        <v>72</v>
      </c>
      <c r="C54" s="28">
        <v>5</v>
      </c>
      <c r="D54" s="2"/>
      <c r="E54" s="2"/>
    </row>
    <row r="55" spans="1:6" ht="28" x14ac:dyDescent="0.35">
      <c r="A55" s="12" t="s">
        <v>67</v>
      </c>
      <c r="B55" s="10" t="s">
        <v>68</v>
      </c>
      <c r="C55" s="28">
        <v>5</v>
      </c>
      <c r="D55" s="28"/>
      <c r="E55" s="2"/>
    </row>
    <row r="56" spans="1:6" x14ac:dyDescent="0.35">
      <c r="A56" s="32"/>
      <c r="B56" s="33" t="s">
        <v>36</v>
      </c>
      <c r="C56" s="16">
        <f>C32</f>
        <v>70</v>
      </c>
      <c r="D56" s="16"/>
      <c r="E56" s="2"/>
    </row>
    <row r="57" spans="1:6" x14ac:dyDescent="0.35">
      <c r="A57" s="18"/>
      <c r="B57" s="19" t="s">
        <v>30</v>
      </c>
      <c r="C57" s="20">
        <f>C56+C31</f>
        <v>100</v>
      </c>
      <c r="D57" s="20"/>
      <c r="E57" s="2"/>
      <c r="F57" s="13"/>
    </row>
    <row r="58" spans="1:6" ht="115.5" customHeight="1" x14ac:dyDescent="0.35">
      <c r="A58" s="43" t="s">
        <v>70</v>
      </c>
      <c r="B58" s="43"/>
      <c r="C58" s="43"/>
      <c r="D58" s="43"/>
      <c r="E58" s="43"/>
      <c r="F58" s="13"/>
    </row>
    <row r="59" spans="1:6" ht="15.5" x14ac:dyDescent="0.35">
      <c r="A59" s="21" t="s">
        <v>31</v>
      </c>
      <c r="B59" s="21"/>
      <c r="C59" s="21"/>
      <c r="D59" s="21"/>
      <c r="E59" s="21"/>
    </row>
    <row r="60" spans="1:6" ht="39" customHeight="1" x14ac:dyDescent="0.35">
      <c r="A60" s="37" t="s">
        <v>32</v>
      </c>
      <c r="B60" s="37"/>
      <c r="C60" s="37"/>
      <c r="D60" s="37"/>
      <c r="E60" s="37"/>
    </row>
    <row r="61" spans="1:6" ht="18" x14ac:dyDescent="0.35">
      <c r="A61" s="22" t="s">
        <v>33</v>
      </c>
      <c r="B61" s="38" t="s">
        <v>34</v>
      </c>
      <c r="C61" s="38"/>
      <c r="D61" s="38"/>
      <c r="E61" s="38"/>
      <c r="F61" s="23"/>
    </row>
  </sheetData>
  <mergeCells count="16">
    <mergeCell ref="A1:B1"/>
    <mergeCell ref="C1:E1"/>
    <mergeCell ref="A6:E6"/>
    <mergeCell ref="A2:B2"/>
    <mergeCell ref="C2:E2"/>
    <mergeCell ref="A3:B3"/>
    <mergeCell ref="A4:E4"/>
    <mergeCell ref="A5:E5"/>
    <mergeCell ref="A60:E60"/>
    <mergeCell ref="B61:E61"/>
    <mergeCell ref="A7:E7"/>
    <mergeCell ref="A9:A10"/>
    <mergeCell ref="B9:B10"/>
    <mergeCell ref="C9:D9"/>
    <mergeCell ref="E9:E10"/>
    <mergeCell ref="A58:E58"/>
  </mergeCells>
  <pageMargins left="0.61811023600000004" right="0.511811024" top="0.15748031496063" bottom="0.15748031496063" header="0.31496062992126" footer="0.31496062992126"/>
  <pageSetup paperSize="9" orientation="portrait" verticalDpi="0"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TUAdmin</dc:creator>
  <cp:lastModifiedBy>HP</cp:lastModifiedBy>
  <cp:lastPrinted>2025-11-10T07:48:05Z</cp:lastPrinted>
  <dcterms:created xsi:type="dcterms:W3CDTF">2025-10-15T10:36:37Z</dcterms:created>
  <dcterms:modified xsi:type="dcterms:W3CDTF">2025-11-15T01:11:00Z</dcterms:modified>
</cp:coreProperties>
</file>